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OSUE\Proyectos\Proyecto de Grado\WindPotential\TratamientoDeDatos\Tratamiento de Datos\Final\Ene-Feb-Mar-Abr-Jul_Original\Anexos\"/>
    </mc:Choice>
  </mc:AlternateContent>
  <xr:revisionPtr revIDLastSave="0" documentId="13_ncr:1_{87F96526-3B14-4F70-98F7-8596212E52F6}" xr6:coauthVersionLast="47" xr6:coauthVersionMax="47" xr10:uidLastSave="{00000000-0000-0000-0000-000000000000}"/>
  <bookViews>
    <workbookView xWindow="-120" yWindow="-120" windowWidth="20730" windowHeight="11160" tabRatio="847" activeTab="3" xr2:uid="{58E74757-CBC1-498A-9385-86FF8C464FFB}"/>
  </bookViews>
  <sheets>
    <sheet name="TESUP Master 1x " sheetId="7" r:id="rId1"/>
    <sheet name="Pikasola" sheetId="9" r:id="rId2"/>
    <sheet name="Aeolos-V 300" sheetId="10" r:id="rId3"/>
    <sheet name="Producción Estimada" sheetId="12" r:id="rId4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2" l="1"/>
  <c r="L37" i="12"/>
  <c r="H37" i="12"/>
  <c r="D37" i="12"/>
  <c r="O35" i="12"/>
  <c r="L34" i="12"/>
  <c r="L35" i="12" s="1"/>
  <c r="H35" i="12"/>
  <c r="H34" i="12"/>
  <c r="D34" i="12"/>
  <c r="G2" i="9"/>
  <c r="G26" i="9" s="1"/>
  <c r="G27" i="9" s="1"/>
  <c r="G28" i="9" s="1"/>
  <c r="G29" i="9" s="1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" i="10"/>
  <c r="C5" i="10"/>
  <c r="C6" i="10"/>
  <c r="C7" i="10"/>
  <c r="C8" i="10"/>
  <c r="C9" i="10"/>
  <c r="C10" i="10"/>
  <c r="C11" i="10"/>
  <c r="C12" i="10"/>
  <c r="C13" i="10"/>
  <c r="C4" i="10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9" i="7"/>
  <c r="G28" i="7"/>
  <c r="G27" i="7"/>
  <c r="G26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" i="7"/>
  <c r="H26" i="10" l="1"/>
  <c r="H27" i="10" s="1"/>
  <c r="H28" i="10" s="1"/>
  <c r="H29" i="10" s="1"/>
</calcChain>
</file>

<file path=xl/sharedStrings.xml><?xml version="1.0" encoding="utf-8"?>
<sst xmlns="http://schemas.openxmlformats.org/spreadsheetml/2006/main" count="62" uniqueCount="20">
  <si>
    <t>V(m/s)</t>
  </si>
  <si>
    <t>P(W)</t>
  </si>
  <si>
    <t>Wh-d</t>
  </si>
  <si>
    <t>wh-Año</t>
  </si>
  <si>
    <t>KWh-Año</t>
  </si>
  <si>
    <t>V</t>
  </si>
  <si>
    <t>Parametrización Brouchure 1,5</t>
  </si>
  <si>
    <t>w</t>
  </si>
  <si>
    <t>w reales</t>
  </si>
  <si>
    <t>Hora</t>
  </si>
  <si>
    <t>Vprom(m/s)</t>
  </si>
  <si>
    <t>TESUP Master 1X</t>
  </si>
  <si>
    <t>Pikasola 400W</t>
  </si>
  <si>
    <t>Aeolos-V 300W</t>
  </si>
  <si>
    <t>Costo Equipo</t>
  </si>
  <si>
    <t>Ahorro Anual</t>
  </si>
  <si>
    <t>Costo KWh</t>
  </si>
  <si>
    <t>Periodo Retorno</t>
  </si>
  <si>
    <t>Costo KWh Sitio</t>
  </si>
  <si>
    <t>Costo Real Equipo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</si>
</sst>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_-[$$-240A]\ * #,##0_-;\-[$$-240A]\ * #,##0_-;_-[$$-240A]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899990844447157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5" fontId="0" fillId="0" borderId="0" xfId="1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5" fontId="0" fillId="2" borderId="4" xfId="1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right" vertical="center"/>
    </xf>
    <xf numFmtId="165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1" fontId="0" fillId="2" borderId="8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Curva</a:t>
            </a:r>
            <a:r>
              <a:rPr lang="en-US" baseline="0"/>
              <a:t> de Potencia - TESUP Master X 1 Kw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'TESUP Master 1x '!$C$2</c:f>
              <c:strCache>
                <c:ptCount val="1"/>
                <c:pt idx="0">
                  <c:v>P(W)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17196148210375575"/>
                  <c:y val="1.6200974495487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'TESUP Master 1x '!$B$3:$B$15</c:f>
              <c:numCache>
                <c:formatCode>General</c:formatCode>
                <c:ptCount val="13"/>
                <c:pt idx="0">
                  <c:v>2</c:v>
                </c:pt>
                <c:pt idx="1">
                  <c:v>2.7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xVal>
          <c:yVal>
            <c:numRef>
              <c:f>'TESUP Master 1x '!$C$3:$C$15</c:f>
              <c:numCache>
                <c:formatCode>General</c:formatCode>
                <c:ptCount val="13"/>
                <c:pt idx="0">
                  <c:v>0</c:v>
                </c:pt>
                <c:pt idx="1">
                  <c:v>5</c:v>
                </c:pt>
                <c:pt idx="2">
                  <c:v>8</c:v>
                </c:pt>
                <c:pt idx="3">
                  <c:v>19</c:v>
                </c:pt>
                <c:pt idx="4">
                  <c:v>55</c:v>
                </c:pt>
                <c:pt idx="5">
                  <c:v>99</c:v>
                </c:pt>
                <c:pt idx="6">
                  <c:v>157</c:v>
                </c:pt>
                <c:pt idx="7">
                  <c:v>232</c:v>
                </c:pt>
                <c:pt idx="8">
                  <c:v>313</c:v>
                </c:pt>
                <c:pt idx="9">
                  <c:v>423</c:v>
                </c:pt>
                <c:pt idx="10">
                  <c:v>526</c:v>
                </c:pt>
                <c:pt idx="11">
                  <c:v>637</c:v>
                </c:pt>
                <c:pt idx="12">
                  <c:v>736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6C-4181-AFFD-104158B6FB8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593657039"/>
        <c:axId val="1593647887"/>
      </c:scatterChart>
      <c:valAx>
        <c:axId val="1593657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Velocidad del Viento (m/s)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93647887"/>
        <c:crosses val="autoZero"/>
        <c:crossBetween val="midCat"/>
      </c:valAx>
      <c:valAx>
        <c:axId val="159364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Potencia (W)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936570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Curva</a:t>
            </a:r>
            <a:r>
              <a:rPr lang="en-US" baseline="0"/>
              <a:t> de Potencia - Pikasola 400W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Pikasola!$C$2</c:f>
              <c:strCache>
                <c:ptCount val="1"/>
                <c:pt idx="0">
                  <c:v>P(W)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17196148210375575"/>
                  <c:y val="1.6200974495487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Pikasola!$B$3:$B$16</c:f>
              <c:numCache>
                <c:formatCode>General</c:formatCode>
                <c:ptCount val="14"/>
                <c:pt idx="0">
                  <c:v>2.1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5.8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Pikasola!$C$3:$C$16</c:f>
              <c:numCache>
                <c:formatCode>General</c:formatCode>
                <c:ptCount val="14"/>
                <c:pt idx="0">
                  <c:v>0</c:v>
                </c:pt>
                <c:pt idx="1">
                  <c:v>20</c:v>
                </c:pt>
                <c:pt idx="2">
                  <c:v>45</c:v>
                </c:pt>
                <c:pt idx="3">
                  <c:v>75</c:v>
                </c:pt>
                <c:pt idx="4">
                  <c:v>100</c:v>
                </c:pt>
                <c:pt idx="5">
                  <c:v>151</c:v>
                </c:pt>
                <c:pt idx="6">
                  <c:v>201</c:v>
                </c:pt>
                <c:pt idx="7">
                  <c:v>251</c:v>
                </c:pt>
                <c:pt idx="8">
                  <c:v>300</c:v>
                </c:pt>
                <c:pt idx="9">
                  <c:v>340</c:v>
                </c:pt>
                <c:pt idx="10">
                  <c:v>370</c:v>
                </c:pt>
                <c:pt idx="11">
                  <c:v>395</c:v>
                </c:pt>
                <c:pt idx="12">
                  <c:v>410</c:v>
                </c:pt>
                <c:pt idx="13">
                  <c:v>425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D5-475B-B214-57582755EBA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593657039"/>
        <c:axId val="1593647887"/>
      </c:scatterChart>
      <c:valAx>
        <c:axId val="1593657039"/>
        <c:scaling>
          <c:orientation val="minMax"/>
          <c:max val="1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Velocidad del Viento (m/s)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93647887"/>
        <c:crosses val="autoZero"/>
        <c:crossBetween val="midCat"/>
        <c:majorUnit val="2"/>
      </c:valAx>
      <c:valAx>
        <c:axId val="1593647887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Potencia (W)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936570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Curva</a:t>
            </a:r>
            <a:r>
              <a:rPr lang="en-US" baseline="0"/>
              <a:t> de Potencia - Aeolos-V 300W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'Aeolos-V 300'!$C$2</c:f>
              <c:strCache>
                <c:ptCount val="1"/>
                <c:pt idx="0">
                  <c:v>P(W)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17196148210375575"/>
                  <c:y val="1.6200974495487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'Aeolos-V 300'!$B$3:$B$16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xVal>
          <c:yVal>
            <c:numRef>
              <c:f>'Aeolos-V 300'!$C$3:$C$16</c:f>
              <c:numCache>
                <c:formatCode>0.0</c:formatCode>
                <c:ptCount val="14"/>
                <c:pt idx="0" formatCode="General">
                  <c:v>0</c:v>
                </c:pt>
                <c:pt idx="1">
                  <c:v>10.045662100456621</c:v>
                </c:pt>
                <c:pt idx="2">
                  <c:v>25.913242009132421</c:v>
                </c:pt>
                <c:pt idx="3">
                  <c:v>50</c:v>
                </c:pt>
                <c:pt idx="4">
                  <c:v>77.968036529680361</c:v>
                </c:pt>
                <c:pt idx="5">
                  <c:v>104.90867579908675</c:v>
                </c:pt>
                <c:pt idx="6">
                  <c:v>179.90867579908675</c:v>
                </c:pt>
                <c:pt idx="7">
                  <c:v>239.95433789954339</c:v>
                </c:pt>
                <c:pt idx="8">
                  <c:v>300</c:v>
                </c:pt>
                <c:pt idx="9">
                  <c:v>369.97716894977168</c:v>
                </c:pt>
                <c:pt idx="10">
                  <c:v>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BB-49C4-A4FA-9FDA11FDADB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593657039"/>
        <c:axId val="1593647887"/>
      </c:scatterChart>
      <c:valAx>
        <c:axId val="1593657039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Velocidad del Viento (m/s)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93647887"/>
        <c:crosses val="autoZero"/>
        <c:crossBetween val="midCat"/>
        <c:majorUnit val="1"/>
      </c:valAx>
      <c:valAx>
        <c:axId val="1593647887"/>
        <c:scaling>
          <c:orientation val="minMax"/>
          <c:max val="450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Potencia (W)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936570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52819</xdr:colOff>
      <xdr:row>2</xdr:row>
      <xdr:rowOff>20782</xdr:rowOff>
    </xdr:from>
    <xdr:to>
      <xdr:col>17</xdr:col>
      <xdr:colOff>214744</xdr:colOff>
      <xdr:row>21</xdr:row>
      <xdr:rowOff>167987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2E1E497-8A40-5DCF-BC02-206B411707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52819</xdr:colOff>
      <xdr:row>2</xdr:row>
      <xdr:rowOff>20782</xdr:rowOff>
    </xdr:from>
    <xdr:to>
      <xdr:col>17</xdr:col>
      <xdr:colOff>214744</xdr:colOff>
      <xdr:row>21</xdr:row>
      <xdr:rowOff>167987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2723480-080E-4A01-9D7C-4163FC376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52819</xdr:colOff>
      <xdr:row>2</xdr:row>
      <xdr:rowOff>20782</xdr:rowOff>
    </xdr:from>
    <xdr:to>
      <xdr:col>18</xdr:col>
      <xdr:colOff>214744</xdr:colOff>
      <xdr:row>21</xdr:row>
      <xdr:rowOff>167987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55AA0B-6D4B-4F62-8CF0-A737AE368C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89AC5-206A-4C30-84DA-071DB9E16B91}">
  <dimension ref="B1:G29"/>
  <sheetViews>
    <sheetView zoomScale="88" workbookViewId="0">
      <selection activeCell="D23" sqref="D23"/>
    </sheetView>
  </sheetViews>
  <sheetFormatPr baseColWidth="10" defaultRowHeight="15" x14ac:dyDescent="0.25"/>
  <sheetData>
    <row r="1" spans="2:7" x14ac:dyDescent="0.25">
      <c r="E1" t="s">
        <v>5</v>
      </c>
      <c r="F1" t="s">
        <v>7</v>
      </c>
      <c r="G1" t="s">
        <v>8</v>
      </c>
    </row>
    <row r="2" spans="2:7" x14ac:dyDescent="0.25">
      <c r="B2" t="s">
        <v>0</v>
      </c>
      <c r="C2" t="s">
        <v>1</v>
      </c>
      <c r="E2">
        <v>1.5</v>
      </c>
      <c r="F2">
        <v>1.4E-2</v>
      </c>
      <c r="G2">
        <f>IF(E2&lt;2,0,F2)</f>
        <v>0</v>
      </c>
    </row>
    <row r="3" spans="2:7" x14ac:dyDescent="0.25">
      <c r="B3">
        <v>2</v>
      </c>
      <c r="C3">
        <v>0</v>
      </c>
      <c r="E3">
        <v>1.2</v>
      </c>
      <c r="F3">
        <v>-0.46529999999999999</v>
      </c>
      <c r="G3">
        <f t="shared" ref="G3:G25" si="0">IF(E3&lt;2,0,F3)</f>
        <v>0</v>
      </c>
    </row>
    <row r="4" spans="2:7" x14ac:dyDescent="0.25">
      <c r="B4">
        <v>2.7</v>
      </c>
      <c r="C4">
        <v>5</v>
      </c>
      <c r="E4">
        <v>1</v>
      </c>
      <c r="F4">
        <v>-1.026</v>
      </c>
      <c r="G4">
        <f t="shared" si="0"/>
        <v>0</v>
      </c>
    </row>
    <row r="5" spans="2:7" x14ac:dyDescent="0.25">
      <c r="B5">
        <v>3</v>
      </c>
      <c r="C5">
        <v>8</v>
      </c>
      <c r="E5">
        <v>0.9</v>
      </c>
      <c r="F5">
        <v>-1.4259999999999999</v>
      </c>
      <c r="G5">
        <f t="shared" si="0"/>
        <v>0</v>
      </c>
    </row>
    <row r="6" spans="2:7" x14ac:dyDescent="0.25">
      <c r="B6">
        <v>4</v>
      </c>
      <c r="C6">
        <v>19</v>
      </c>
      <c r="E6">
        <v>0.7</v>
      </c>
      <c r="F6">
        <v>-2.5550000000000002</v>
      </c>
      <c r="G6">
        <f t="shared" si="0"/>
        <v>0</v>
      </c>
    </row>
    <row r="7" spans="2:7" x14ac:dyDescent="0.25">
      <c r="B7">
        <v>5</v>
      </c>
      <c r="C7">
        <v>55</v>
      </c>
      <c r="E7">
        <v>0.6</v>
      </c>
      <c r="F7">
        <v>-3.3220000000000001</v>
      </c>
      <c r="G7">
        <f t="shared" si="0"/>
        <v>0</v>
      </c>
    </row>
    <row r="8" spans="2:7" x14ac:dyDescent="0.25">
      <c r="B8">
        <v>6</v>
      </c>
      <c r="C8">
        <v>99</v>
      </c>
      <c r="E8">
        <v>0.5</v>
      </c>
      <c r="F8">
        <v>-4.2510000000000003</v>
      </c>
      <c r="G8">
        <f t="shared" si="0"/>
        <v>0</v>
      </c>
    </row>
    <row r="9" spans="2:7" x14ac:dyDescent="0.25">
      <c r="B9">
        <v>7</v>
      </c>
      <c r="C9">
        <v>157</v>
      </c>
      <c r="E9">
        <v>0.6</v>
      </c>
      <c r="F9">
        <v>-3.3220000000000001</v>
      </c>
      <c r="G9">
        <f t="shared" si="0"/>
        <v>0</v>
      </c>
    </row>
    <row r="10" spans="2:7" x14ac:dyDescent="0.25">
      <c r="B10">
        <v>8</v>
      </c>
      <c r="C10">
        <v>232</v>
      </c>
      <c r="E10">
        <v>0.8</v>
      </c>
      <c r="F10">
        <v>-1.93</v>
      </c>
      <c r="G10">
        <f t="shared" si="0"/>
        <v>0</v>
      </c>
    </row>
    <row r="11" spans="2:7" x14ac:dyDescent="0.25">
      <c r="B11">
        <v>9</v>
      </c>
      <c r="C11">
        <v>313</v>
      </c>
      <c r="E11">
        <v>1.4</v>
      </c>
      <c r="F11">
        <v>-0.1172</v>
      </c>
      <c r="G11">
        <f t="shared" si="0"/>
        <v>0</v>
      </c>
    </row>
    <row r="12" spans="2:7" x14ac:dyDescent="0.25">
      <c r="B12">
        <v>10</v>
      </c>
      <c r="C12">
        <v>423</v>
      </c>
      <c r="E12">
        <v>2.1</v>
      </c>
      <c r="F12">
        <v>0.99</v>
      </c>
      <c r="G12">
        <f t="shared" si="0"/>
        <v>0.99</v>
      </c>
    </row>
    <row r="13" spans="2:7" x14ac:dyDescent="0.25">
      <c r="B13">
        <v>11</v>
      </c>
      <c r="C13">
        <v>526</v>
      </c>
      <c r="E13">
        <v>2.4</v>
      </c>
      <c r="F13">
        <v>2.0659999999999998</v>
      </c>
      <c r="G13">
        <f t="shared" si="0"/>
        <v>2.0659999999999998</v>
      </c>
    </row>
    <row r="14" spans="2:7" x14ac:dyDescent="0.25">
      <c r="B14">
        <v>12</v>
      </c>
      <c r="C14">
        <v>637</v>
      </c>
      <c r="E14">
        <v>2.9</v>
      </c>
      <c r="F14">
        <v>5.4820000000000002</v>
      </c>
      <c r="G14">
        <f t="shared" si="0"/>
        <v>5.4820000000000002</v>
      </c>
    </row>
    <row r="15" spans="2:7" x14ac:dyDescent="0.25">
      <c r="B15">
        <v>13</v>
      </c>
      <c r="C15">
        <v>736</v>
      </c>
      <c r="E15">
        <v>3.7</v>
      </c>
      <c r="F15">
        <v>16.62</v>
      </c>
      <c r="G15">
        <f t="shared" si="0"/>
        <v>16.62</v>
      </c>
    </row>
    <row r="16" spans="2:7" x14ac:dyDescent="0.25">
      <c r="E16">
        <v>4.5</v>
      </c>
      <c r="F16">
        <v>36.11</v>
      </c>
      <c r="G16">
        <f t="shared" si="0"/>
        <v>36.11</v>
      </c>
    </row>
    <row r="17" spans="5:7" x14ac:dyDescent="0.25">
      <c r="E17">
        <v>4.8</v>
      </c>
      <c r="F17">
        <v>45.71</v>
      </c>
      <c r="G17">
        <f t="shared" si="0"/>
        <v>45.71</v>
      </c>
    </row>
    <row r="18" spans="5:7" x14ac:dyDescent="0.25">
      <c r="E18">
        <v>4.7</v>
      </c>
      <c r="F18">
        <v>42.37</v>
      </c>
      <c r="G18">
        <f t="shared" si="0"/>
        <v>42.37</v>
      </c>
    </row>
    <row r="19" spans="5:7" x14ac:dyDescent="0.25">
      <c r="E19">
        <v>4.3</v>
      </c>
      <c r="F19">
        <v>30.41</v>
      </c>
      <c r="G19">
        <f t="shared" si="0"/>
        <v>30.41</v>
      </c>
    </row>
    <row r="20" spans="5:7" x14ac:dyDescent="0.25">
      <c r="E20">
        <v>3.6</v>
      </c>
      <c r="F20">
        <v>14.8</v>
      </c>
      <c r="G20">
        <f t="shared" si="0"/>
        <v>14.8</v>
      </c>
    </row>
    <row r="21" spans="5:7" x14ac:dyDescent="0.25">
      <c r="E21">
        <v>3</v>
      </c>
      <c r="F21">
        <v>6.4630000000000001</v>
      </c>
      <c r="G21">
        <f t="shared" si="0"/>
        <v>6.4630000000000001</v>
      </c>
    </row>
    <row r="22" spans="5:7" x14ac:dyDescent="0.25">
      <c r="E22">
        <v>2.7</v>
      </c>
      <c r="F22">
        <v>3.8340000000000001</v>
      </c>
      <c r="G22">
        <f t="shared" si="0"/>
        <v>3.8340000000000001</v>
      </c>
    </row>
    <row r="23" spans="5:7" x14ac:dyDescent="0.25">
      <c r="E23">
        <v>2.2000000000000002</v>
      </c>
      <c r="F23">
        <v>1.284</v>
      </c>
      <c r="G23">
        <f t="shared" si="0"/>
        <v>1.284</v>
      </c>
    </row>
    <row r="24" spans="5:7" x14ac:dyDescent="0.25">
      <c r="E24">
        <v>1.9</v>
      </c>
      <c r="F24">
        <v>0.55389999999999995</v>
      </c>
      <c r="G24">
        <f t="shared" si="0"/>
        <v>0</v>
      </c>
    </row>
    <row r="25" spans="5:7" x14ac:dyDescent="0.25">
      <c r="E25">
        <v>1.5</v>
      </c>
      <c r="F25">
        <v>1.4E-2</v>
      </c>
      <c r="G25">
        <f t="shared" si="0"/>
        <v>0</v>
      </c>
    </row>
    <row r="26" spans="5:7" x14ac:dyDescent="0.25">
      <c r="F26" t="s">
        <v>2</v>
      </c>
      <c r="G26" s="2">
        <f>SUM(G2:G25)</f>
        <v>206.13900000000001</v>
      </c>
    </row>
    <row r="27" spans="5:7" x14ac:dyDescent="0.25">
      <c r="F27" t="s">
        <v>3</v>
      </c>
      <c r="G27" s="2">
        <f>G26*365</f>
        <v>75240.735000000001</v>
      </c>
    </row>
    <row r="28" spans="5:7" x14ac:dyDescent="0.25">
      <c r="F28" s="3" t="s">
        <v>4</v>
      </c>
      <c r="G28" s="4">
        <f>G27/1000</f>
        <v>75.240735000000001</v>
      </c>
    </row>
    <row r="29" spans="5:7" x14ac:dyDescent="0.25">
      <c r="G29">
        <f>690*G28</f>
        <v>51916.107150000003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62895-C1D0-4067-8FEB-06AF923E3606}">
  <dimension ref="B1:G29"/>
  <sheetViews>
    <sheetView zoomScale="60" workbookViewId="0">
      <selection activeCell="F23" sqref="F23"/>
    </sheetView>
  </sheetViews>
  <sheetFormatPr baseColWidth="10" defaultRowHeight="15" x14ac:dyDescent="0.25"/>
  <sheetData>
    <row r="1" spans="2:7" x14ac:dyDescent="0.25">
      <c r="E1" t="s">
        <v>5</v>
      </c>
      <c r="F1" t="s">
        <v>7</v>
      </c>
      <c r="G1" t="s">
        <v>8</v>
      </c>
    </row>
    <row r="2" spans="2:7" x14ac:dyDescent="0.25">
      <c r="B2" t="s">
        <v>0</v>
      </c>
      <c r="C2" t="s">
        <v>1</v>
      </c>
      <c r="E2">
        <v>1.5</v>
      </c>
      <c r="F2">
        <v>-18.559999999999999</v>
      </c>
      <c r="G2">
        <f>IF(E2&lt;2.5,0,F2)</f>
        <v>0</v>
      </c>
    </row>
    <row r="3" spans="2:7" x14ac:dyDescent="0.25">
      <c r="B3">
        <v>2.1</v>
      </c>
      <c r="C3">
        <v>0</v>
      </c>
      <c r="E3">
        <v>1.2</v>
      </c>
      <c r="F3">
        <v>-29.69</v>
      </c>
      <c r="G3">
        <f t="shared" ref="G3:G25" si="0">IF(E3&lt;2.5,0,F3)</f>
        <v>0</v>
      </c>
    </row>
    <row r="4" spans="2:7" x14ac:dyDescent="0.25">
      <c r="B4">
        <v>3</v>
      </c>
      <c r="C4">
        <v>20</v>
      </c>
      <c r="E4">
        <v>1</v>
      </c>
      <c r="F4">
        <v>-38.14</v>
      </c>
      <c r="G4">
        <f t="shared" si="0"/>
        <v>0</v>
      </c>
    </row>
    <row r="5" spans="2:7" x14ac:dyDescent="0.25">
      <c r="B5">
        <v>4</v>
      </c>
      <c r="C5">
        <v>45</v>
      </c>
      <c r="E5">
        <v>0.9</v>
      </c>
      <c r="F5">
        <v>-42.71</v>
      </c>
      <c r="G5">
        <f t="shared" si="0"/>
        <v>0</v>
      </c>
    </row>
    <row r="6" spans="2:7" x14ac:dyDescent="0.25">
      <c r="B6">
        <v>5</v>
      </c>
      <c r="C6">
        <v>75</v>
      </c>
      <c r="E6">
        <v>0.7</v>
      </c>
      <c r="F6">
        <v>-52.65</v>
      </c>
      <c r="G6">
        <f t="shared" si="0"/>
        <v>0</v>
      </c>
    </row>
    <row r="7" spans="2:7" x14ac:dyDescent="0.25">
      <c r="B7">
        <v>5.8</v>
      </c>
      <c r="C7">
        <v>100</v>
      </c>
      <c r="E7">
        <v>0.6</v>
      </c>
      <c r="F7">
        <v>-58.05</v>
      </c>
      <c r="G7">
        <f t="shared" si="0"/>
        <v>0</v>
      </c>
    </row>
    <row r="8" spans="2:7" x14ac:dyDescent="0.25">
      <c r="B8">
        <v>7</v>
      </c>
      <c r="C8">
        <v>151</v>
      </c>
      <c r="E8">
        <v>0.5</v>
      </c>
      <c r="F8">
        <v>-63.75</v>
      </c>
      <c r="G8">
        <f t="shared" si="0"/>
        <v>0</v>
      </c>
    </row>
    <row r="9" spans="2:7" x14ac:dyDescent="0.25">
      <c r="B9">
        <v>8</v>
      </c>
      <c r="C9">
        <v>201</v>
      </c>
      <c r="E9">
        <v>0.6</v>
      </c>
      <c r="F9">
        <v>-58.05</v>
      </c>
      <c r="G9">
        <f t="shared" si="0"/>
        <v>0</v>
      </c>
    </row>
    <row r="10" spans="2:7" x14ac:dyDescent="0.25">
      <c r="B10">
        <v>9</v>
      </c>
      <c r="C10">
        <v>251</v>
      </c>
      <c r="E10">
        <v>0.8</v>
      </c>
      <c r="F10">
        <v>-47.54</v>
      </c>
      <c r="G10">
        <f t="shared" si="0"/>
        <v>0</v>
      </c>
    </row>
    <row r="11" spans="2:7" x14ac:dyDescent="0.25">
      <c r="B11">
        <v>10</v>
      </c>
      <c r="C11">
        <v>300</v>
      </c>
      <c r="E11">
        <v>1.4</v>
      </c>
      <c r="F11">
        <v>-22.08</v>
      </c>
      <c r="G11">
        <f t="shared" si="0"/>
        <v>0</v>
      </c>
    </row>
    <row r="12" spans="2:7" x14ac:dyDescent="0.25">
      <c r="B12">
        <v>11</v>
      </c>
      <c r="C12">
        <v>340</v>
      </c>
      <c r="E12">
        <v>2.1</v>
      </c>
      <c r="F12">
        <v>-0.43130000000000002</v>
      </c>
      <c r="G12">
        <f t="shared" si="0"/>
        <v>0</v>
      </c>
    </row>
    <row r="13" spans="2:7" x14ac:dyDescent="0.25">
      <c r="B13">
        <v>12</v>
      </c>
      <c r="C13">
        <v>370</v>
      </c>
      <c r="E13">
        <v>2.4</v>
      </c>
      <c r="F13">
        <v>7.2380000000000004</v>
      </c>
      <c r="G13">
        <f t="shared" si="0"/>
        <v>0</v>
      </c>
    </row>
    <row r="14" spans="2:7" x14ac:dyDescent="0.25">
      <c r="B14">
        <v>13</v>
      </c>
      <c r="C14">
        <v>395</v>
      </c>
      <c r="E14">
        <v>2.9</v>
      </c>
      <c r="F14">
        <v>18.95</v>
      </c>
      <c r="G14">
        <f t="shared" si="0"/>
        <v>18.95</v>
      </c>
    </row>
    <row r="15" spans="2:7" x14ac:dyDescent="0.25">
      <c r="B15">
        <v>14</v>
      </c>
      <c r="C15">
        <v>410</v>
      </c>
      <c r="E15">
        <v>3.7</v>
      </c>
      <c r="F15">
        <v>37.299999999999997</v>
      </c>
      <c r="G15">
        <f t="shared" si="0"/>
        <v>37.299999999999997</v>
      </c>
    </row>
    <row r="16" spans="2:7" x14ac:dyDescent="0.25">
      <c r="B16">
        <v>15</v>
      </c>
      <c r="C16">
        <v>425</v>
      </c>
      <c r="E16">
        <v>4.5</v>
      </c>
      <c r="F16">
        <v>57.96</v>
      </c>
      <c r="G16">
        <f t="shared" si="0"/>
        <v>57.96</v>
      </c>
    </row>
    <row r="17" spans="5:7" x14ac:dyDescent="0.25">
      <c r="E17">
        <v>4.8</v>
      </c>
      <c r="F17">
        <v>66.75</v>
      </c>
      <c r="G17">
        <f t="shared" si="0"/>
        <v>66.75</v>
      </c>
    </row>
    <row r="18" spans="5:7" x14ac:dyDescent="0.25">
      <c r="E18">
        <v>4.7</v>
      </c>
      <c r="F18">
        <v>63.74</v>
      </c>
      <c r="G18">
        <f t="shared" si="0"/>
        <v>63.74</v>
      </c>
    </row>
    <row r="19" spans="5:7" x14ac:dyDescent="0.25">
      <c r="E19">
        <v>4.3</v>
      </c>
      <c r="F19">
        <v>52.45</v>
      </c>
      <c r="G19">
        <f t="shared" si="0"/>
        <v>52.45</v>
      </c>
    </row>
    <row r="20" spans="5:7" x14ac:dyDescent="0.25">
      <c r="E20">
        <v>3.6</v>
      </c>
      <c r="F20">
        <v>34.93</v>
      </c>
      <c r="G20">
        <f t="shared" si="0"/>
        <v>34.93</v>
      </c>
    </row>
    <row r="21" spans="5:7" x14ac:dyDescent="0.25">
      <c r="E21">
        <v>3</v>
      </c>
      <c r="F21">
        <v>21.22</v>
      </c>
      <c r="G21">
        <f t="shared" si="0"/>
        <v>21.22</v>
      </c>
    </row>
    <row r="22" spans="5:7" x14ac:dyDescent="0.25">
      <c r="E22">
        <v>2.7</v>
      </c>
      <c r="F22">
        <v>14.37</v>
      </c>
      <c r="G22">
        <f t="shared" si="0"/>
        <v>14.37</v>
      </c>
    </row>
    <row r="23" spans="5:7" x14ac:dyDescent="0.25">
      <c r="E23">
        <v>2.2000000000000002</v>
      </c>
      <c r="F23">
        <v>2.202</v>
      </c>
      <c r="G23">
        <f t="shared" si="0"/>
        <v>0</v>
      </c>
    </row>
    <row r="24" spans="5:7" x14ac:dyDescent="0.25">
      <c r="E24">
        <v>1.9</v>
      </c>
      <c r="F24">
        <v>-5.9820000000000002</v>
      </c>
      <c r="G24">
        <f t="shared" si="0"/>
        <v>0</v>
      </c>
    </row>
    <row r="25" spans="5:7" x14ac:dyDescent="0.25">
      <c r="E25">
        <v>1.5</v>
      </c>
      <c r="F25">
        <v>-18.559999999999999</v>
      </c>
      <c r="G25">
        <f t="shared" si="0"/>
        <v>0</v>
      </c>
    </row>
    <row r="26" spans="5:7" x14ac:dyDescent="0.25">
      <c r="F26" t="s">
        <v>2</v>
      </c>
      <c r="G26" s="2">
        <f>SUM(G2:G25)</f>
        <v>367.67000000000007</v>
      </c>
    </row>
    <row r="27" spans="5:7" x14ac:dyDescent="0.25">
      <c r="F27" t="s">
        <v>3</v>
      </c>
      <c r="G27" s="2">
        <f>G26*365</f>
        <v>134199.55000000002</v>
      </c>
    </row>
    <row r="28" spans="5:7" x14ac:dyDescent="0.25">
      <c r="F28" s="3" t="s">
        <v>4</v>
      </c>
      <c r="G28" s="4">
        <f>G27/1000</f>
        <v>134.19955000000002</v>
      </c>
    </row>
    <row r="29" spans="5:7" x14ac:dyDescent="0.25">
      <c r="G29">
        <f>690*G28</f>
        <v>92597.689500000008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C367-A92F-413A-91F7-346B310A2173}">
  <dimension ref="B1:H29"/>
  <sheetViews>
    <sheetView zoomScale="64" zoomScaleNormal="85" workbookViewId="0">
      <selection activeCell="G2" sqref="G2"/>
    </sheetView>
  </sheetViews>
  <sheetFormatPr baseColWidth="10" defaultRowHeight="15" x14ac:dyDescent="0.25"/>
  <cols>
    <col min="1" max="1" width="3.85546875" customWidth="1"/>
  </cols>
  <sheetData>
    <row r="1" spans="2:8" x14ac:dyDescent="0.25">
      <c r="B1" s="36" t="s">
        <v>6</v>
      </c>
      <c r="C1" s="36"/>
      <c r="D1" s="36"/>
      <c r="F1" t="s">
        <v>5</v>
      </c>
      <c r="G1" t="s">
        <v>7</v>
      </c>
      <c r="H1" t="s">
        <v>8</v>
      </c>
    </row>
    <row r="2" spans="2:8" x14ac:dyDescent="0.25">
      <c r="B2" t="s">
        <v>0</v>
      </c>
      <c r="C2" t="s">
        <v>1</v>
      </c>
      <c r="F2">
        <v>1.5</v>
      </c>
      <c r="G2">
        <v>2.5790000000000002</v>
      </c>
      <c r="H2">
        <f>IF(F2&lt;2,0,G2)</f>
        <v>0</v>
      </c>
    </row>
    <row r="3" spans="2:8" x14ac:dyDescent="0.25">
      <c r="B3">
        <v>2</v>
      </c>
      <c r="C3">
        <v>0</v>
      </c>
      <c r="F3">
        <v>1.2</v>
      </c>
      <c r="G3">
        <v>9.1120000000000001</v>
      </c>
      <c r="H3">
        <f t="shared" ref="H3:H25" si="0">IF(F3&lt;2,0,G3)</f>
        <v>0</v>
      </c>
    </row>
    <row r="4" spans="2:8" x14ac:dyDescent="0.25">
      <c r="B4">
        <v>3</v>
      </c>
      <c r="C4" s="2">
        <f>(D4*1000)/(365*24)</f>
        <v>10.045662100456621</v>
      </c>
      <c r="D4">
        <v>88</v>
      </c>
      <c r="F4">
        <v>1</v>
      </c>
      <c r="G4">
        <v>16.309999999999999</v>
      </c>
      <c r="H4">
        <f t="shared" si="0"/>
        <v>0</v>
      </c>
    </row>
    <row r="5" spans="2:8" x14ac:dyDescent="0.25">
      <c r="B5">
        <v>4</v>
      </c>
      <c r="C5" s="2">
        <f t="shared" ref="C5:C13" si="1">(D5*1000)/(365*24)</f>
        <v>25.913242009132421</v>
      </c>
      <c r="D5">
        <v>227</v>
      </c>
      <c r="F5">
        <v>0.9</v>
      </c>
      <c r="G5">
        <v>20.94</v>
      </c>
      <c r="H5">
        <f t="shared" si="0"/>
        <v>0</v>
      </c>
    </row>
    <row r="6" spans="2:8" x14ac:dyDescent="0.25">
      <c r="B6">
        <v>5</v>
      </c>
      <c r="C6" s="2">
        <f t="shared" si="1"/>
        <v>50</v>
      </c>
      <c r="D6">
        <v>438</v>
      </c>
      <c r="F6">
        <v>0.7</v>
      </c>
      <c r="G6">
        <v>32.58</v>
      </c>
      <c r="H6">
        <f t="shared" si="0"/>
        <v>0</v>
      </c>
    </row>
    <row r="7" spans="2:8" x14ac:dyDescent="0.25">
      <c r="B7">
        <v>6</v>
      </c>
      <c r="C7" s="2">
        <f t="shared" si="1"/>
        <v>77.968036529680361</v>
      </c>
      <c r="D7">
        <v>683</v>
      </c>
      <c r="F7">
        <v>0.6</v>
      </c>
      <c r="G7">
        <v>39.729999999999997</v>
      </c>
      <c r="H7">
        <f t="shared" si="0"/>
        <v>0</v>
      </c>
    </row>
    <row r="8" spans="2:8" x14ac:dyDescent="0.25">
      <c r="B8">
        <v>7</v>
      </c>
      <c r="C8" s="2">
        <f t="shared" si="1"/>
        <v>104.90867579908675</v>
      </c>
      <c r="D8">
        <v>919</v>
      </c>
      <c r="F8">
        <v>0.5</v>
      </c>
      <c r="G8">
        <v>47.88</v>
      </c>
      <c r="H8">
        <f t="shared" si="0"/>
        <v>0</v>
      </c>
    </row>
    <row r="9" spans="2:8" x14ac:dyDescent="0.25">
      <c r="B9">
        <v>8</v>
      </c>
      <c r="C9" s="2">
        <f t="shared" si="1"/>
        <v>179.90867579908675</v>
      </c>
      <c r="D9">
        <v>1576</v>
      </c>
      <c r="F9">
        <v>0.6</v>
      </c>
      <c r="G9">
        <v>39.729999999999997</v>
      </c>
      <c r="H9">
        <f t="shared" si="0"/>
        <v>0</v>
      </c>
    </row>
    <row r="10" spans="2:8" x14ac:dyDescent="0.25">
      <c r="B10">
        <v>9</v>
      </c>
      <c r="C10" s="2">
        <f t="shared" si="1"/>
        <v>239.95433789954339</v>
      </c>
      <c r="D10">
        <v>2102</v>
      </c>
      <c r="F10">
        <v>0.8</v>
      </c>
      <c r="G10">
        <v>26.34</v>
      </c>
      <c r="H10">
        <f t="shared" si="0"/>
        <v>0</v>
      </c>
    </row>
    <row r="11" spans="2:8" x14ac:dyDescent="0.25">
      <c r="B11">
        <v>10</v>
      </c>
      <c r="C11" s="2">
        <f t="shared" si="1"/>
        <v>300</v>
      </c>
      <c r="D11">
        <v>2628</v>
      </c>
      <c r="F11">
        <v>1.4</v>
      </c>
      <c r="G11">
        <v>4.2590000000000003</v>
      </c>
      <c r="H11">
        <f t="shared" si="0"/>
        <v>0</v>
      </c>
    </row>
    <row r="12" spans="2:8" x14ac:dyDescent="0.25">
      <c r="B12">
        <v>11</v>
      </c>
      <c r="C12" s="2">
        <f t="shared" si="1"/>
        <v>369.97716894977168</v>
      </c>
      <c r="D12">
        <v>3241</v>
      </c>
      <c r="F12">
        <v>2.1</v>
      </c>
      <c r="G12">
        <v>0.19089999999999999</v>
      </c>
      <c r="H12">
        <f t="shared" si="0"/>
        <v>0.19089999999999999</v>
      </c>
    </row>
    <row r="13" spans="2:8" x14ac:dyDescent="0.25">
      <c r="B13">
        <v>12</v>
      </c>
      <c r="C13" s="2">
        <f t="shared" si="1"/>
        <v>400</v>
      </c>
      <c r="D13">
        <v>3504</v>
      </c>
      <c r="F13">
        <v>2.4</v>
      </c>
      <c r="G13">
        <v>2.367</v>
      </c>
      <c r="H13">
        <f t="shared" si="0"/>
        <v>2.367</v>
      </c>
    </row>
    <row r="14" spans="2:8" x14ac:dyDescent="0.25">
      <c r="F14">
        <v>2.9</v>
      </c>
      <c r="G14">
        <v>8.6389999999999993</v>
      </c>
      <c r="H14">
        <f t="shared" si="0"/>
        <v>8.6389999999999993</v>
      </c>
    </row>
    <row r="15" spans="2:8" x14ac:dyDescent="0.25">
      <c r="F15">
        <v>3.7</v>
      </c>
      <c r="G15">
        <v>21.77</v>
      </c>
      <c r="H15">
        <f t="shared" si="0"/>
        <v>21.77</v>
      </c>
    </row>
    <row r="16" spans="2:8" x14ac:dyDescent="0.25">
      <c r="F16">
        <v>4.5</v>
      </c>
      <c r="G16">
        <v>36.619999999999997</v>
      </c>
      <c r="H16">
        <f t="shared" si="0"/>
        <v>36.619999999999997</v>
      </c>
    </row>
    <row r="17" spans="6:8" x14ac:dyDescent="0.25">
      <c r="F17">
        <v>4.8</v>
      </c>
      <c r="G17">
        <v>42.77</v>
      </c>
      <c r="H17">
        <f t="shared" si="0"/>
        <v>42.77</v>
      </c>
    </row>
    <row r="18" spans="6:8" x14ac:dyDescent="0.25">
      <c r="F18">
        <v>4.7</v>
      </c>
      <c r="G18">
        <v>40.67</v>
      </c>
      <c r="H18">
        <f t="shared" si="0"/>
        <v>40.67</v>
      </c>
    </row>
    <row r="19" spans="6:8" x14ac:dyDescent="0.25">
      <c r="F19">
        <v>4.3</v>
      </c>
      <c r="G19">
        <v>32.729999999999997</v>
      </c>
      <c r="H19">
        <f t="shared" si="0"/>
        <v>32.729999999999997</v>
      </c>
    </row>
    <row r="20" spans="6:8" x14ac:dyDescent="0.25">
      <c r="F20">
        <v>3.6</v>
      </c>
      <c r="G20">
        <v>20.02</v>
      </c>
      <c r="H20">
        <f t="shared" si="0"/>
        <v>20.02</v>
      </c>
    </row>
    <row r="21" spans="6:8" x14ac:dyDescent="0.25">
      <c r="F21">
        <v>3</v>
      </c>
      <c r="G21">
        <v>10.14</v>
      </c>
      <c r="H21">
        <f t="shared" si="0"/>
        <v>10.14</v>
      </c>
    </row>
    <row r="22" spans="6:8" x14ac:dyDescent="0.25">
      <c r="F22">
        <v>2.7</v>
      </c>
      <c r="G22">
        <v>5.843</v>
      </c>
      <c r="H22">
        <f t="shared" si="0"/>
        <v>5.843</v>
      </c>
    </row>
    <row r="23" spans="6:8" x14ac:dyDescent="0.25">
      <c r="F23">
        <v>2.2000000000000002</v>
      </c>
      <c r="G23">
        <v>0.73519999999999996</v>
      </c>
      <c r="H23">
        <f t="shared" si="0"/>
        <v>0.73519999999999996</v>
      </c>
    </row>
    <row r="24" spans="6:8" x14ac:dyDescent="0.25">
      <c r="F24">
        <v>1.9</v>
      </c>
      <c r="G24">
        <v>-0.22090000000000001</v>
      </c>
      <c r="H24">
        <f t="shared" si="0"/>
        <v>0</v>
      </c>
    </row>
    <row r="25" spans="6:8" x14ac:dyDescent="0.25">
      <c r="F25">
        <v>1.5</v>
      </c>
      <c r="G25">
        <v>2.5790000000000002</v>
      </c>
      <c r="H25">
        <f t="shared" si="0"/>
        <v>0</v>
      </c>
    </row>
    <row r="26" spans="6:8" x14ac:dyDescent="0.25">
      <c r="G26" t="s">
        <v>2</v>
      </c>
      <c r="H26" s="2">
        <f>SUM(H2:H25)</f>
        <v>222.49509999999998</v>
      </c>
    </row>
    <row r="27" spans="6:8" x14ac:dyDescent="0.25">
      <c r="G27" t="s">
        <v>3</v>
      </c>
      <c r="H27" s="2">
        <f>H26*365</f>
        <v>81210.71149999999</v>
      </c>
    </row>
    <row r="28" spans="6:8" x14ac:dyDescent="0.25">
      <c r="G28" s="3" t="s">
        <v>4</v>
      </c>
      <c r="H28" s="4">
        <f>H27/1000</f>
        <v>81.210711499999988</v>
      </c>
    </row>
    <row r="29" spans="6:8" x14ac:dyDescent="0.25">
      <c r="H29">
        <f>690*H28</f>
        <v>56035.390934999989</v>
      </c>
    </row>
  </sheetData>
  <mergeCells count="1">
    <mergeCell ref="B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7F987-AD81-4916-B906-1755C4354B13}">
  <dimension ref="B1:O37"/>
  <sheetViews>
    <sheetView tabSelected="1" topLeftCell="A10" workbookViewId="0">
      <selection activeCell="N30" sqref="N30"/>
    </sheetView>
  </sheetViews>
  <sheetFormatPr baseColWidth="10" defaultRowHeight="15" x14ac:dyDescent="0.25"/>
  <cols>
    <col min="2" max="2" width="8.42578125" customWidth="1"/>
    <col min="3" max="3" width="12.5703125" style="7" customWidth="1"/>
    <col min="4" max="4" width="14.5703125" style="7" bestFit="1" customWidth="1"/>
    <col min="8" max="8" width="13" bestFit="1" customWidth="1"/>
    <col min="11" max="12" width="12" bestFit="1" customWidth="1"/>
    <col min="14" max="14" width="17" bestFit="1" customWidth="1"/>
    <col min="15" max="15" width="12" bestFit="1" customWidth="1"/>
  </cols>
  <sheetData>
    <row r="1" spans="2:12" ht="15.75" thickBot="1" x14ac:dyDescent="0.3"/>
    <row r="2" spans="2:12" ht="15.75" thickBot="1" x14ac:dyDescent="0.3">
      <c r="B2" s="37" t="s">
        <v>11</v>
      </c>
      <c r="C2" s="38"/>
      <c r="D2" s="39"/>
      <c r="F2" s="37" t="s">
        <v>12</v>
      </c>
      <c r="G2" s="38"/>
      <c r="H2" s="39"/>
      <c r="J2" s="37" t="s">
        <v>13</v>
      </c>
      <c r="K2" s="38"/>
      <c r="L2" s="39"/>
    </row>
    <row r="3" spans="2:12" ht="15.75" thickBot="1" x14ac:dyDescent="0.3">
      <c r="B3" s="10" t="s">
        <v>9</v>
      </c>
      <c r="C3" s="11" t="s">
        <v>10</v>
      </c>
      <c r="D3" s="12" t="s">
        <v>1</v>
      </c>
      <c r="F3" s="10" t="s">
        <v>9</v>
      </c>
      <c r="G3" s="11" t="s">
        <v>10</v>
      </c>
      <c r="H3" s="12" t="s">
        <v>1</v>
      </c>
      <c r="J3" s="10" t="s">
        <v>9</v>
      </c>
      <c r="K3" s="11" t="s">
        <v>10</v>
      </c>
      <c r="L3" s="12" t="s">
        <v>1</v>
      </c>
    </row>
    <row r="4" spans="2:12" x14ac:dyDescent="0.25">
      <c r="B4" s="9">
        <v>0</v>
      </c>
      <c r="C4" s="13">
        <v>1.5</v>
      </c>
      <c r="D4" s="14">
        <v>0</v>
      </c>
      <c r="F4" s="9">
        <v>0</v>
      </c>
      <c r="G4" s="13">
        <v>1.5</v>
      </c>
      <c r="H4" s="14">
        <v>0</v>
      </c>
      <c r="J4" s="9">
        <v>0</v>
      </c>
      <c r="K4" s="13">
        <v>1.5</v>
      </c>
      <c r="L4" s="14">
        <v>0</v>
      </c>
    </row>
    <row r="5" spans="2:12" x14ac:dyDescent="0.25">
      <c r="B5" s="5">
        <v>1</v>
      </c>
      <c r="C5" s="8">
        <v>1.2</v>
      </c>
      <c r="D5" s="15">
        <v>0</v>
      </c>
      <c r="F5" s="5">
        <v>1</v>
      </c>
      <c r="G5" s="8">
        <v>1.2</v>
      </c>
      <c r="H5" s="15">
        <v>0</v>
      </c>
      <c r="J5" s="5">
        <v>1</v>
      </c>
      <c r="K5" s="8">
        <v>1.2</v>
      </c>
      <c r="L5" s="15">
        <v>0</v>
      </c>
    </row>
    <row r="6" spans="2:12" x14ac:dyDescent="0.25">
      <c r="B6" s="5">
        <v>2</v>
      </c>
      <c r="C6" s="8">
        <v>1</v>
      </c>
      <c r="D6" s="15">
        <v>0</v>
      </c>
      <c r="F6" s="5">
        <v>2</v>
      </c>
      <c r="G6" s="8">
        <v>1</v>
      </c>
      <c r="H6" s="15">
        <v>0</v>
      </c>
      <c r="J6" s="5">
        <v>2</v>
      </c>
      <c r="K6" s="8">
        <v>1</v>
      </c>
      <c r="L6" s="15">
        <v>0</v>
      </c>
    </row>
    <row r="7" spans="2:12" x14ac:dyDescent="0.25">
      <c r="B7" s="5">
        <v>3</v>
      </c>
      <c r="C7" s="8">
        <v>0.9</v>
      </c>
      <c r="D7" s="15">
        <v>0</v>
      </c>
      <c r="F7" s="5">
        <v>3</v>
      </c>
      <c r="G7" s="8">
        <v>0.9</v>
      </c>
      <c r="H7" s="15">
        <v>0</v>
      </c>
      <c r="J7" s="5">
        <v>3</v>
      </c>
      <c r="K7" s="8">
        <v>0.9</v>
      </c>
      <c r="L7" s="15">
        <v>0</v>
      </c>
    </row>
    <row r="8" spans="2:12" x14ac:dyDescent="0.25">
      <c r="B8" s="5">
        <v>4</v>
      </c>
      <c r="C8" s="8">
        <v>0.7</v>
      </c>
      <c r="D8" s="15">
        <v>0</v>
      </c>
      <c r="F8" s="5">
        <v>4</v>
      </c>
      <c r="G8" s="8">
        <v>0.7</v>
      </c>
      <c r="H8" s="15">
        <v>0</v>
      </c>
      <c r="J8" s="5">
        <v>4</v>
      </c>
      <c r="K8" s="8">
        <v>0.7</v>
      </c>
      <c r="L8" s="15">
        <v>0</v>
      </c>
    </row>
    <row r="9" spans="2:12" x14ac:dyDescent="0.25">
      <c r="B9" s="5">
        <v>5</v>
      </c>
      <c r="C9" s="8">
        <v>0.6</v>
      </c>
      <c r="D9" s="15">
        <v>0</v>
      </c>
      <c r="F9" s="5">
        <v>5</v>
      </c>
      <c r="G9" s="8">
        <v>0.6</v>
      </c>
      <c r="H9" s="15">
        <v>0</v>
      </c>
      <c r="J9" s="5">
        <v>5</v>
      </c>
      <c r="K9" s="8">
        <v>0.6</v>
      </c>
      <c r="L9" s="15">
        <v>0</v>
      </c>
    </row>
    <row r="10" spans="2:12" x14ac:dyDescent="0.25">
      <c r="B10" s="5">
        <v>6</v>
      </c>
      <c r="C10" s="8">
        <v>0.5</v>
      </c>
      <c r="D10" s="15">
        <v>0</v>
      </c>
      <c r="F10" s="5">
        <v>6</v>
      </c>
      <c r="G10" s="8">
        <v>0.5</v>
      </c>
      <c r="H10" s="15">
        <v>0</v>
      </c>
      <c r="J10" s="5">
        <v>6</v>
      </c>
      <c r="K10" s="8">
        <v>0.5</v>
      </c>
      <c r="L10" s="15">
        <v>0</v>
      </c>
    </row>
    <row r="11" spans="2:12" x14ac:dyDescent="0.25">
      <c r="B11" s="5">
        <v>7</v>
      </c>
      <c r="C11" s="8">
        <v>0.6</v>
      </c>
      <c r="D11" s="15">
        <v>0</v>
      </c>
      <c r="F11" s="5">
        <v>7</v>
      </c>
      <c r="G11" s="8">
        <v>0.6</v>
      </c>
      <c r="H11" s="15">
        <v>0</v>
      </c>
      <c r="J11" s="5">
        <v>7</v>
      </c>
      <c r="K11" s="8">
        <v>0.6</v>
      </c>
      <c r="L11" s="15">
        <v>0</v>
      </c>
    </row>
    <row r="12" spans="2:12" x14ac:dyDescent="0.25">
      <c r="B12" s="5">
        <v>8</v>
      </c>
      <c r="C12" s="8">
        <v>0.8</v>
      </c>
      <c r="D12" s="15">
        <v>0</v>
      </c>
      <c r="F12" s="5">
        <v>8</v>
      </c>
      <c r="G12" s="8">
        <v>0.8</v>
      </c>
      <c r="H12" s="15">
        <v>0</v>
      </c>
      <c r="J12" s="5">
        <v>8</v>
      </c>
      <c r="K12" s="8">
        <v>0.8</v>
      </c>
      <c r="L12" s="15">
        <v>0</v>
      </c>
    </row>
    <row r="13" spans="2:12" x14ac:dyDescent="0.25">
      <c r="B13" s="5">
        <v>9</v>
      </c>
      <c r="C13" s="8">
        <v>1.4</v>
      </c>
      <c r="D13" s="15">
        <v>0</v>
      </c>
      <c r="F13" s="5">
        <v>9</v>
      </c>
      <c r="G13" s="8">
        <v>1.4</v>
      </c>
      <c r="H13" s="15">
        <v>0</v>
      </c>
      <c r="J13" s="5">
        <v>9</v>
      </c>
      <c r="K13" s="8">
        <v>1.4</v>
      </c>
      <c r="L13" s="15">
        <v>0</v>
      </c>
    </row>
    <row r="14" spans="2:12" x14ac:dyDescent="0.25">
      <c r="B14" s="5">
        <v>10</v>
      </c>
      <c r="C14" s="8">
        <v>2.1</v>
      </c>
      <c r="D14" s="15">
        <v>0.99</v>
      </c>
      <c r="F14" s="5">
        <v>10</v>
      </c>
      <c r="G14" s="8">
        <v>2.1</v>
      </c>
      <c r="H14" s="15">
        <v>0</v>
      </c>
      <c r="J14" s="5">
        <v>10</v>
      </c>
      <c r="K14" s="8">
        <v>2.1</v>
      </c>
      <c r="L14" s="15">
        <v>0.19089999999999999</v>
      </c>
    </row>
    <row r="15" spans="2:12" x14ac:dyDescent="0.25">
      <c r="B15" s="5">
        <v>11</v>
      </c>
      <c r="C15" s="8">
        <v>2.4</v>
      </c>
      <c r="D15" s="15">
        <v>2.0659999999999998</v>
      </c>
      <c r="F15" s="5">
        <v>11</v>
      </c>
      <c r="G15" s="8">
        <v>2.4</v>
      </c>
      <c r="H15" s="15">
        <v>0</v>
      </c>
      <c r="J15" s="5">
        <v>11</v>
      </c>
      <c r="K15" s="8">
        <v>2.4</v>
      </c>
      <c r="L15" s="15">
        <v>2.367</v>
      </c>
    </row>
    <row r="16" spans="2:12" x14ac:dyDescent="0.25">
      <c r="B16" s="5">
        <v>12</v>
      </c>
      <c r="C16" s="8">
        <v>2.9</v>
      </c>
      <c r="D16" s="15">
        <v>5.4820000000000002</v>
      </c>
      <c r="F16" s="5">
        <v>12</v>
      </c>
      <c r="G16" s="8">
        <v>2.9</v>
      </c>
      <c r="H16" s="15">
        <v>18.95</v>
      </c>
      <c r="J16" s="5">
        <v>12</v>
      </c>
      <c r="K16" s="8">
        <v>2.9</v>
      </c>
      <c r="L16" s="15">
        <v>8.6389999999999993</v>
      </c>
    </row>
    <row r="17" spans="2:15" x14ac:dyDescent="0.25">
      <c r="B17" s="5">
        <v>13</v>
      </c>
      <c r="C17" s="8">
        <v>3.7</v>
      </c>
      <c r="D17" s="15">
        <v>16.62</v>
      </c>
      <c r="F17" s="5">
        <v>13</v>
      </c>
      <c r="G17" s="8">
        <v>3.7</v>
      </c>
      <c r="H17" s="15">
        <v>37.299999999999997</v>
      </c>
      <c r="J17" s="5">
        <v>13</v>
      </c>
      <c r="K17" s="8">
        <v>3.7</v>
      </c>
      <c r="L17" s="15">
        <v>21.77</v>
      </c>
    </row>
    <row r="18" spans="2:15" x14ac:dyDescent="0.25">
      <c r="B18" s="5">
        <v>14</v>
      </c>
      <c r="C18" s="8">
        <v>4.5</v>
      </c>
      <c r="D18" s="15">
        <v>36.11</v>
      </c>
      <c r="F18" s="5">
        <v>14</v>
      </c>
      <c r="G18" s="8">
        <v>4.5</v>
      </c>
      <c r="H18" s="15">
        <v>57.96</v>
      </c>
      <c r="J18" s="5">
        <v>14</v>
      </c>
      <c r="K18" s="8">
        <v>4.5</v>
      </c>
      <c r="L18" s="15">
        <v>36.619999999999997</v>
      </c>
    </row>
    <row r="19" spans="2:15" x14ac:dyDescent="0.25">
      <c r="B19" s="5">
        <v>15</v>
      </c>
      <c r="C19" s="8">
        <v>4.8</v>
      </c>
      <c r="D19" s="15">
        <v>45.71</v>
      </c>
      <c r="F19" s="5">
        <v>15</v>
      </c>
      <c r="G19" s="8">
        <v>4.8</v>
      </c>
      <c r="H19" s="15">
        <v>66.75</v>
      </c>
      <c r="J19" s="5">
        <v>15</v>
      </c>
      <c r="K19" s="8">
        <v>4.8</v>
      </c>
      <c r="L19" s="15">
        <v>42.77</v>
      </c>
    </row>
    <row r="20" spans="2:15" x14ac:dyDescent="0.25">
      <c r="B20" s="5">
        <v>16</v>
      </c>
      <c r="C20" s="8">
        <v>4.7</v>
      </c>
      <c r="D20" s="15">
        <v>42.37</v>
      </c>
      <c r="F20" s="5">
        <v>16</v>
      </c>
      <c r="G20" s="8">
        <v>4.7</v>
      </c>
      <c r="H20" s="15">
        <v>63.74</v>
      </c>
      <c r="J20" s="5">
        <v>16</v>
      </c>
      <c r="K20" s="8">
        <v>4.7</v>
      </c>
      <c r="L20" s="15">
        <v>40.67</v>
      </c>
    </row>
    <row r="21" spans="2:15" x14ac:dyDescent="0.25">
      <c r="B21" s="5">
        <v>17</v>
      </c>
      <c r="C21" s="8">
        <v>4.3</v>
      </c>
      <c r="D21" s="15">
        <v>30.41</v>
      </c>
      <c r="F21" s="5">
        <v>17</v>
      </c>
      <c r="G21" s="8">
        <v>4.3</v>
      </c>
      <c r="H21" s="15">
        <v>52.45</v>
      </c>
      <c r="J21" s="5">
        <v>17</v>
      </c>
      <c r="K21" s="8">
        <v>4.3</v>
      </c>
      <c r="L21" s="15">
        <v>32.729999999999997</v>
      </c>
    </row>
    <row r="22" spans="2:15" x14ac:dyDescent="0.25">
      <c r="B22" s="5">
        <v>18</v>
      </c>
      <c r="C22" s="8">
        <v>3.6</v>
      </c>
      <c r="D22" s="15">
        <v>14.8</v>
      </c>
      <c r="F22" s="5">
        <v>18</v>
      </c>
      <c r="G22" s="8">
        <v>3.6</v>
      </c>
      <c r="H22" s="15">
        <v>34.93</v>
      </c>
      <c r="J22" s="5">
        <v>18</v>
      </c>
      <c r="K22" s="8">
        <v>3.6</v>
      </c>
      <c r="L22" s="15">
        <v>20.02</v>
      </c>
    </row>
    <row r="23" spans="2:15" x14ac:dyDescent="0.25">
      <c r="B23" s="5">
        <v>19</v>
      </c>
      <c r="C23" s="8">
        <v>3</v>
      </c>
      <c r="D23" s="15">
        <v>6.4630000000000001</v>
      </c>
      <c r="F23" s="5">
        <v>19</v>
      </c>
      <c r="G23" s="8">
        <v>3</v>
      </c>
      <c r="H23" s="15">
        <v>21.22</v>
      </c>
      <c r="J23" s="5">
        <v>19</v>
      </c>
      <c r="K23" s="8">
        <v>3</v>
      </c>
      <c r="L23" s="15">
        <v>10.14</v>
      </c>
    </row>
    <row r="24" spans="2:15" x14ac:dyDescent="0.25">
      <c r="B24" s="5">
        <v>20</v>
      </c>
      <c r="C24" s="8">
        <v>2.7</v>
      </c>
      <c r="D24" s="15">
        <v>3.8340000000000001</v>
      </c>
      <c r="F24" s="5">
        <v>20</v>
      </c>
      <c r="G24" s="8">
        <v>2.7</v>
      </c>
      <c r="H24" s="15">
        <v>14.37</v>
      </c>
      <c r="J24" s="5">
        <v>20</v>
      </c>
      <c r="K24" s="8">
        <v>2.7</v>
      </c>
      <c r="L24" s="15">
        <v>5.843</v>
      </c>
    </row>
    <row r="25" spans="2:15" x14ac:dyDescent="0.25">
      <c r="B25" s="5">
        <v>21</v>
      </c>
      <c r="C25" s="8">
        <v>2.2000000000000002</v>
      </c>
      <c r="D25" s="15">
        <v>1.284</v>
      </c>
      <c r="F25" s="5">
        <v>21</v>
      </c>
      <c r="G25" s="8">
        <v>2.2000000000000002</v>
      </c>
      <c r="H25" s="15">
        <v>0</v>
      </c>
      <c r="J25" s="5">
        <v>21</v>
      </c>
      <c r="K25" s="8">
        <v>2.2000000000000002</v>
      </c>
      <c r="L25" s="15">
        <v>0.73519999999999996</v>
      </c>
    </row>
    <row r="26" spans="2:15" x14ac:dyDescent="0.25">
      <c r="B26" s="5">
        <v>22</v>
      </c>
      <c r="C26" s="8">
        <v>1.9</v>
      </c>
      <c r="D26" s="15">
        <v>0</v>
      </c>
      <c r="F26" s="5">
        <v>22</v>
      </c>
      <c r="G26" s="8">
        <v>1.9</v>
      </c>
      <c r="H26" s="15">
        <v>0</v>
      </c>
      <c r="J26" s="5">
        <v>22</v>
      </c>
      <c r="K26" s="8">
        <v>1.9</v>
      </c>
      <c r="L26" s="15">
        <v>0</v>
      </c>
    </row>
    <row r="27" spans="2:15" ht="15.75" thickBot="1" x14ac:dyDescent="0.3">
      <c r="B27" s="6">
        <v>23</v>
      </c>
      <c r="C27" s="16">
        <v>1.5</v>
      </c>
      <c r="D27" s="17">
        <v>0</v>
      </c>
      <c r="F27" s="6">
        <v>23</v>
      </c>
      <c r="G27" s="16">
        <v>1.5</v>
      </c>
      <c r="H27" s="17">
        <v>0</v>
      </c>
      <c r="J27" s="6">
        <v>23</v>
      </c>
      <c r="K27" s="16">
        <v>1.5</v>
      </c>
      <c r="L27" s="17">
        <v>0</v>
      </c>
    </row>
    <row r="28" spans="2:15" x14ac:dyDescent="0.25">
      <c r="C28" s="21" t="s">
        <v>2</v>
      </c>
      <c r="D28" s="18">
        <v>206.13900000000001</v>
      </c>
      <c r="G28" s="21" t="s">
        <v>2</v>
      </c>
      <c r="H28" s="18">
        <v>367.67000000000007</v>
      </c>
      <c r="K28" s="21" t="s">
        <v>2</v>
      </c>
      <c r="L28" s="18">
        <v>222.49509999999998</v>
      </c>
    </row>
    <row r="29" spans="2:15" x14ac:dyDescent="0.25">
      <c r="C29" s="22" t="s">
        <v>3</v>
      </c>
      <c r="D29" s="19">
        <v>75240.735000000001</v>
      </c>
      <c r="G29" s="22" t="s">
        <v>3</v>
      </c>
      <c r="H29" s="19">
        <v>134199.55000000002</v>
      </c>
      <c r="K29" s="22" t="s">
        <v>3</v>
      </c>
      <c r="L29" s="19">
        <v>81210.71149999999</v>
      </c>
    </row>
    <row r="30" spans="2:15" ht="15.75" thickBot="1" x14ac:dyDescent="0.3">
      <c r="C30" s="23" t="s">
        <v>4</v>
      </c>
      <c r="D30" s="20">
        <v>75.240735000000001</v>
      </c>
      <c r="G30" s="23" t="s">
        <v>4</v>
      </c>
      <c r="H30" s="20">
        <v>134.19955000000002</v>
      </c>
      <c r="K30" s="23" t="s">
        <v>4</v>
      </c>
      <c r="L30" s="20">
        <v>81.210711499999988</v>
      </c>
    </row>
    <row r="31" spans="2:15" ht="15.75" thickBot="1" x14ac:dyDescent="0.3">
      <c r="G31" s="7"/>
      <c r="H31" s="7"/>
      <c r="K31" s="7"/>
      <c r="L31" s="7"/>
    </row>
    <row r="32" spans="2:15" x14ac:dyDescent="0.25">
      <c r="C32" s="7" t="s">
        <v>14</v>
      </c>
      <c r="D32" s="24">
        <v>5228490</v>
      </c>
      <c r="G32" s="7" t="s">
        <v>14</v>
      </c>
      <c r="H32" s="24">
        <v>1786578</v>
      </c>
      <c r="K32" s="7" t="s">
        <v>14</v>
      </c>
      <c r="L32" s="24">
        <v>7677000</v>
      </c>
      <c r="N32" s="28" t="s">
        <v>19</v>
      </c>
      <c r="O32" s="29">
        <v>1250000</v>
      </c>
    </row>
    <row r="33" spans="3:15" ht="30" x14ac:dyDescent="0.25">
      <c r="C33" s="1" t="s">
        <v>18</v>
      </c>
      <c r="D33" s="26">
        <v>798.76</v>
      </c>
      <c r="G33" s="7" t="s">
        <v>16</v>
      </c>
      <c r="H33" s="26">
        <v>798.76</v>
      </c>
      <c r="K33" s="7" t="s">
        <v>16</v>
      </c>
      <c r="L33" s="26">
        <v>798.76</v>
      </c>
      <c r="N33" s="30" t="s">
        <v>16</v>
      </c>
      <c r="O33" s="31">
        <v>798.76</v>
      </c>
    </row>
    <row r="34" spans="3:15" x14ac:dyDescent="0.25">
      <c r="C34" s="7" t="s">
        <v>15</v>
      </c>
      <c r="D34" s="25">
        <f>D33*D30</f>
        <v>60099.289488599999</v>
      </c>
      <c r="G34" s="7" t="s">
        <v>15</v>
      </c>
      <c r="H34" s="25">
        <f>H33*H30</f>
        <v>107193.23255800002</v>
      </c>
      <c r="K34" s="7" t="s">
        <v>15</v>
      </c>
      <c r="L34" s="25">
        <f>L33*L30</f>
        <v>64867.86791773999</v>
      </c>
      <c r="N34" s="30" t="s">
        <v>15</v>
      </c>
      <c r="O34" s="32">
        <v>64867.86791773999</v>
      </c>
    </row>
    <row r="35" spans="3:15" ht="30.75" thickBot="1" x14ac:dyDescent="0.3">
      <c r="C35" s="1" t="s">
        <v>17</v>
      </c>
      <c r="D35" s="27">
        <f>D32/D34</f>
        <v>86.99753432179547</v>
      </c>
      <c r="G35" s="1" t="s">
        <v>17</v>
      </c>
      <c r="H35" s="27">
        <f>H32/H34</f>
        <v>16.666891718498366</v>
      </c>
      <c r="K35" s="1" t="s">
        <v>17</v>
      </c>
      <c r="L35" s="27">
        <f>L32/L34</f>
        <v>118.34827082239438</v>
      </c>
      <c r="N35" s="33" t="s">
        <v>17</v>
      </c>
      <c r="O35" s="34">
        <f>O32/O34</f>
        <v>19.269941191610393</v>
      </c>
    </row>
    <row r="37" spans="3:15" x14ac:dyDescent="0.25">
      <c r="D37" s="35">
        <f>(D28/1000)*D33</f>
        <v>164.65558764000002</v>
      </c>
      <c r="H37" s="35">
        <f>(H28/1000)*H33</f>
        <v>293.68008920000005</v>
      </c>
      <c r="L37" s="35">
        <f>(L28/1000)*L33</f>
        <v>177.72018607599998</v>
      </c>
    </row>
  </sheetData>
  <mergeCells count="3">
    <mergeCell ref="B2:D2"/>
    <mergeCell ref="F2:H2"/>
    <mergeCell ref="J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TESUP Master 1x </vt:lpstr>
      <vt:lpstr>Pikasola</vt:lpstr>
      <vt:lpstr>Aeolos-V 300</vt:lpstr>
      <vt:lpstr>Producción Estimada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Josué David Fontalvo Guzmán</dc:creator>
  <cp:lastModifiedBy>Josué David Fontalvo Guzmán</cp:lastModifiedBy>
  <dcterms:created xsi:type="dcterms:W3CDTF">2023-01-19T12:59:53Z</dcterms:created>
  <dcterms:modified xsi:type="dcterms:W3CDTF">2023-02-07T00:36:45Z</dcterms:modified>
</cp:coreProperties>
</file>